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36" sheetId="1" r:id="rId1"/>
  </sheets>
  <externalReferences>
    <externalReference r:id="rId2"/>
  </externalReferences>
  <definedNames>
    <definedName name="Z_6E36EA37_049E_4FAE_B719_2847CD16F858_.wvu.Cols" localSheetId="0" hidden="1">'Буханцева 36'!#REF!,'Буханцева 36'!#REF!</definedName>
    <definedName name="Z_6E36EA37_049E_4FAE_B719_2847CD16F858_.wvu.Rows" localSheetId="0" hidden="1">'Буханцева 36'!$42:$45</definedName>
    <definedName name="Z_73C0D023_21BD_4441_8EFA_957546C15799_.wvu.Cols" localSheetId="0" hidden="1">'Буханцева 36'!#REF!,'Буханцева 36'!#REF!</definedName>
    <definedName name="Z_73C0D023_21BD_4441_8EFA_957546C15799_.wvu.Rows" localSheetId="0" hidden="1">'Буханцева 36'!$42:$45</definedName>
    <definedName name="_xlnm.Print_Area" localSheetId="0">'Буханцева 36'!$A$1:$I$60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<sst xmlns="http://schemas.openxmlformats.org/spreadsheetml/2006/main" count="62" uniqueCount="53">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</sst>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47">
          <cell r="W247">
            <v>8767.9429761905631</v>
          </cell>
          <cell r="X247">
            <v>1765.0763889843538</v>
          </cell>
          <cell r="Y247">
            <v>2172.3271999999997</v>
          </cell>
          <cell r="AA247">
            <v>0</v>
          </cell>
          <cell r="AI247">
            <v>7909.08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X247">
            <v>26580.442964258727</v>
          </cell>
          <cell r="BB247">
            <v>679.93959999999993</v>
          </cell>
          <cell r="BC247">
            <v>0</v>
          </cell>
          <cell r="BD247">
            <v>0</v>
          </cell>
          <cell r="BN247">
            <v>17442</v>
          </cell>
          <cell r="BO247">
            <v>1142.4000000000001</v>
          </cell>
          <cell r="BP247">
            <v>0</v>
          </cell>
          <cell r="BQ247">
            <v>0</v>
          </cell>
          <cell r="CN247">
            <v>17683.655643788468</v>
          </cell>
          <cell r="CO247">
            <v>3636.706638822277</v>
          </cell>
          <cell r="CP247">
            <v>3374.8994000000002</v>
          </cell>
          <cell r="DE247">
            <v>16231.686293851342</v>
          </cell>
          <cell r="DS247">
            <v>83253.598948939791</v>
          </cell>
          <cell r="DT247">
            <v>17476.167957828111</v>
          </cell>
          <cell r="DU247">
            <v>26849.669299999998</v>
          </cell>
          <cell r="EL247">
            <v>80007.992399150666</v>
          </cell>
          <cell r="EU247">
            <v>132517.93510031261</v>
          </cell>
          <cell r="EV247">
            <v>29319.893329791295</v>
          </cell>
          <cell r="EW247">
            <v>813.92939999999999</v>
          </cell>
          <cell r="FG247">
            <v>104401.62943553214</v>
          </cell>
          <cell r="FM247">
            <v>31964.972994150688</v>
          </cell>
          <cell r="FN247">
            <v>9620.0477881678453</v>
          </cell>
          <cell r="FO247">
            <v>2.4091778202674792E-13</v>
          </cell>
          <cell r="FU247">
            <v>25319.267312896744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20.5546875" style="1" customWidth="1"/>
    <col min="7" max="7" width="16.109375" style="1" customWidth="1"/>
    <col min="8" max="8" width="3.5546875" style="1" customWidth="1"/>
    <col min="9" max="10" width="0" style="1" hidden="1" customWidth="1"/>
    <col min="11" max="11" width="9.109375" style="1"/>
    <col min="12" max="12" width="11.109375" style="1" customWidth="1"/>
    <col min="13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2515493.94</v>
      </c>
      <c r="F9" s="17">
        <f t="shared" ref="F9:G9" si="0">SUM(F10:F14)</f>
        <v>2562396.69</v>
      </c>
      <c r="G9" s="17">
        <f t="shared" si="0"/>
        <v>893902.97</v>
      </c>
    </row>
    <row r="10" spans="1:7" ht="13.2" customHeight="1" x14ac:dyDescent="0.3">
      <c r="A10" s="74" t="s">
        <v>9</v>
      </c>
      <c r="B10" s="75"/>
      <c r="C10" s="75"/>
      <c r="D10" s="76"/>
      <c r="E10" s="18">
        <v>901464</v>
      </c>
      <c r="F10" s="18">
        <v>930883.28</v>
      </c>
      <c r="G10" s="19">
        <v>275214.27</v>
      </c>
    </row>
    <row r="11" spans="1:7" ht="14.4" customHeight="1" x14ac:dyDescent="0.3">
      <c r="A11" s="74" t="s">
        <v>10</v>
      </c>
      <c r="B11" s="75"/>
      <c r="C11" s="75"/>
      <c r="D11" s="76"/>
      <c r="E11" s="18">
        <v>657029.46</v>
      </c>
      <c r="F11" s="18">
        <v>673372.86</v>
      </c>
      <c r="G11" s="19">
        <v>288162.42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176864.97</v>
      </c>
      <c r="F12" s="18">
        <v>165412.41</v>
      </c>
      <c r="G12" s="19">
        <v>62086.73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192352.33</v>
      </c>
      <c r="F13" s="18">
        <v>178191.8</v>
      </c>
      <c r="G13" s="19">
        <v>58485.41</v>
      </c>
    </row>
    <row r="14" spans="1:7" ht="14.4" customHeight="1" x14ac:dyDescent="0.3">
      <c r="A14" s="67" t="s">
        <v>13</v>
      </c>
      <c r="B14" s="67"/>
      <c r="C14" s="67"/>
      <c r="D14" s="67"/>
      <c r="E14" s="18">
        <v>587783.18000000005</v>
      </c>
      <c r="F14" s="18">
        <v>614536.34</v>
      </c>
      <c r="G14" s="19">
        <v>209954.14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1471958.9000000001</v>
      </c>
      <c r="F15" s="17">
        <f t="shared" ref="F15:G15" si="1">SUM(F16:F19)</f>
        <v>1421669.21</v>
      </c>
      <c r="G15" s="17">
        <f t="shared" si="1"/>
        <v>317620.61000000004</v>
      </c>
    </row>
    <row r="16" spans="1:7" ht="33.6" customHeight="1" x14ac:dyDescent="0.3">
      <c r="A16" s="80" t="s">
        <v>45</v>
      </c>
      <c r="B16" s="81"/>
      <c r="C16" s="81"/>
      <c r="D16" s="82"/>
      <c r="E16" s="18">
        <v>1376157.81</v>
      </c>
      <c r="F16" s="18">
        <v>1336178.1399999999</v>
      </c>
      <c r="G16" s="19">
        <v>307310.59000000003</v>
      </c>
    </row>
    <row r="17" spans="1:12" ht="15.6" x14ac:dyDescent="0.3">
      <c r="A17" s="67" t="s">
        <v>46</v>
      </c>
      <c r="B17" s="67"/>
      <c r="C17" s="67"/>
      <c r="D17" s="67"/>
      <c r="E17" s="18">
        <v>3740.03</v>
      </c>
      <c r="F17" s="18">
        <v>3324.08</v>
      </c>
      <c r="G17" s="19">
        <v>415.95</v>
      </c>
    </row>
    <row r="18" spans="1:12" ht="15.6" x14ac:dyDescent="0.3">
      <c r="A18" s="67" t="s">
        <v>47</v>
      </c>
      <c r="B18" s="67"/>
      <c r="C18" s="67"/>
      <c r="D18" s="67"/>
      <c r="E18" s="18">
        <v>7852.6</v>
      </c>
      <c r="F18" s="18">
        <v>7043.37</v>
      </c>
      <c r="G18" s="19">
        <v>809.23</v>
      </c>
    </row>
    <row r="19" spans="1:12" ht="15.6" x14ac:dyDescent="0.3">
      <c r="A19" s="67" t="s">
        <v>48</v>
      </c>
      <c r="B19" s="67"/>
      <c r="C19" s="67"/>
      <c r="D19" s="67"/>
      <c r="E19" s="18">
        <v>84208.46</v>
      </c>
      <c r="F19" s="18">
        <v>75123.62</v>
      </c>
      <c r="G19" s="19">
        <v>9084.84</v>
      </c>
    </row>
    <row r="20" spans="1:12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2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44</v>
      </c>
      <c r="B24" s="37"/>
      <c r="C24" s="37"/>
      <c r="D24" s="37"/>
      <c r="E24" s="37"/>
      <c r="F24" s="18">
        <v>1132236.5684000002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47194.869529433643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'[1]свод за год'!W247</f>
        <v>8767.9429761905631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'[1]свод за год'!X247</f>
        <v>1765.0763889843538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'[1]свод за год'!Y247</f>
        <v>2172.3271999999997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'[1]свод за год'!AA247+'[1]свод за год'!AI247+'[1]свод за год'!AL247+'[1]свод за год'!AO247+'[1]свод за год'!AP247+'[1]свод за год'!AQ247</f>
        <v>7909.08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год'!AX247</f>
        <v>26580.442964258727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SUM(F34:F38)+206986.68</f>
        <v>455501.05658238067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'[1]свод за год'!CN247+'[1]свод за год'!DS247</f>
        <v>100937.25459272826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'[1]свод за год'!CO247+'[1]свод за год'!DT247</f>
        <v>21112.874596650388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'[1]свод за год'!CP247+'[1]свод за год'!DU247</f>
        <v>30224.568699999996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'[1]свод за год'!AK247+'[1]свод за год'!AM247+'[1]свод за год'!AN247+'[1]свод за год'!BD247</f>
        <v>0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год'!DE247+'[1]свод за год'!EL247</f>
        <v>96239.678693002003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SUM(F40:F48)+131706.18</f>
        <v>484928.19496085134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'[1]свод за год'!EU247+'[1]свод за год'!FM247</f>
        <v>164482.90809446329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'[1]свод за год'!EV247+'[1]свод за год'!FN247</f>
        <v>38939.941117959141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'[1]свод за год'!EW247+'[1]свод за год'!FO247</f>
        <v>813.92940000000021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'[1]свод за год'!BB247+'[1]свод за год'!BC247+'[1]свод за год'!BN247+'[1]свод за год'!BO247+'[1]свод за год'!BP247+'[1]свод за год'!BQ247</f>
        <v>19264.339600000003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год'!FG247+'[1]свод за год'!FU247</f>
        <v>129720.89674842889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49</v>
      </c>
      <c r="B50" s="43"/>
      <c r="C50" s="43"/>
      <c r="D50" s="43"/>
      <c r="E50" s="44"/>
      <c r="F50" s="27">
        <f>F25+F32+F39+F49</f>
        <v>987624.12107266567</v>
      </c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196620.94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102821.87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93799.07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51</v>
      </c>
      <c r="B55" s="49"/>
      <c r="C55" s="49"/>
      <c r="D55" s="49"/>
      <c r="E55" s="49"/>
      <c r="F55" s="27">
        <f>F50+F51</f>
        <v>1184245.0610726657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1376157.81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1336178.1399999999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1324149.3173273345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36</vt:lpstr>
      <vt:lpstr>'Буханцева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2018-03-29T12:24:47Z</cp:lastPrinted>
  <dcterms:created xsi:type="dcterms:W3CDTF">2013-05-24T09:13:10Z</dcterms:created>
  <dcterms:modified xsi:type="dcterms:W3CDTF">2018-03-29T12:25:04Z</dcterms:modified>
</cp:coreProperties>
</file>